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疏勤\Desktop\Passper for Excel_Feng\"/>
    </mc:Choice>
  </mc:AlternateContent>
  <xr:revisionPtr revIDLastSave="0" documentId="13_ncr:1_{8EBD2625-C6F8-4DB9-8630-9105BF439621}" xr6:coauthVersionLast="46" xr6:coauthVersionMax="46" xr10:uidLastSave="{00000000-0000-0000-0000-000000000000}"/>
  <bookViews>
    <workbookView xWindow="-110" yWindow="-110" windowWidth="21820" windowHeight="14020" xr2:uid="{00000000-000D-0000-FFFF-FFFF00000000}"/>
  </bookViews>
  <sheets>
    <sheet name="餐饮利润预估表" sheetId="2" r:id="rId1"/>
  </sheets>
  <calcPr calcId="191029" concurrentCalc="0"/>
</workbook>
</file>

<file path=xl/calcChain.xml><?xml version="1.0" encoding="utf-8"?>
<calcChain xmlns="http://schemas.openxmlformats.org/spreadsheetml/2006/main">
  <c r="D8" i="2" l="1"/>
  <c r="D58" i="2"/>
  <c r="D60" i="2"/>
  <c r="F14" i="2"/>
  <c r="F22" i="2"/>
  <c r="F28" i="2"/>
  <c r="F44" i="2"/>
  <c r="F46" i="2"/>
  <c r="F48" i="2"/>
  <c r="F54" i="2"/>
  <c r="F58" i="2"/>
</calcChain>
</file>

<file path=xl/sharedStrings.xml><?xml version="1.0" encoding="utf-8"?>
<sst xmlns="http://schemas.openxmlformats.org/spreadsheetml/2006/main" count="30" uniqueCount="30">
  <si>
    <t xml:space="preserve"> 利润预估</t>
  </si>
  <si>
    <t>餐饮利润预估工具表</t>
  </si>
  <si>
    <t>预估营业额</t>
  </si>
  <si>
    <t>金额</t>
  </si>
  <si>
    <t>百分占比</t>
  </si>
  <si>
    <t>食材成本及员工餐</t>
  </si>
  <si>
    <r>
      <rPr>
        <b/>
        <sz val="12"/>
        <color rgb="FFFF0000"/>
        <rFont val="宋体"/>
        <charset val="134"/>
      </rPr>
      <t>表格请用电脑</t>
    </r>
    <r>
      <rPr>
        <sz val="12"/>
        <rFont val="宋体"/>
        <charset val="134"/>
      </rPr>
      <t>打开使用，如果手机要使用，请安装WPS</t>
    </r>
  </si>
  <si>
    <t>灰色部分设置了密码，请不要随意改动避免公式破坏</t>
  </si>
  <si>
    <t>租             金</t>
  </si>
  <si>
    <t>员工住房租金</t>
  </si>
  <si>
    <t>物     业     费</t>
  </si>
  <si>
    <t>员   工  工  资</t>
  </si>
  <si>
    <t>员   工  福  利</t>
  </si>
  <si>
    <t>业 务 招 待 费</t>
  </si>
  <si>
    <t>维     修     费</t>
  </si>
  <si>
    <t>业     务     费</t>
  </si>
  <si>
    <t>清     洁     费</t>
  </si>
  <si>
    <t>快     递     费</t>
  </si>
  <si>
    <t>差     旅     费</t>
  </si>
  <si>
    <t>办     公     费</t>
  </si>
  <si>
    <t>低 值 易 耗 品</t>
  </si>
  <si>
    <t>经 营 性 租 金</t>
  </si>
  <si>
    <t>营 销 推 广 费</t>
  </si>
  <si>
    <t>门  店   水  费</t>
  </si>
  <si>
    <t>门  店   电  费</t>
  </si>
  <si>
    <t>门  店   气  费</t>
  </si>
  <si>
    <t>银 行 手 续 费</t>
  </si>
  <si>
    <t>税              金</t>
  </si>
  <si>
    <t>小计</t>
  </si>
  <si>
    <t>利润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</si>
</sst>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&quot;￥&quot;#,##0.00;&quot;￥&quot;\-#,##0.00"/>
  </numFmts>
  <fonts count="15" x14ac:knownFonts="1">
    <font>
      <sz val="12"/>
      <name val="宋体"/>
      <charset val="134"/>
    </font>
    <font>
      <b/>
      <sz val="18"/>
      <color theme="0"/>
      <name val="宋体"/>
      <charset val="134"/>
    </font>
    <font>
      <sz val="11"/>
      <name val="微软雅黑"/>
      <charset val="134"/>
    </font>
    <font>
      <b/>
      <sz val="12"/>
      <name val="宋体"/>
      <charset val="134"/>
    </font>
    <font>
      <sz val="10"/>
      <name val="Arial"/>
      <family val="2"/>
    </font>
    <font>
      <sz val="10"/>
      <name val="宋体"/>
      <charset val="134"/>
    </font>
    <font>
      <sz val="10"/>
      <name val="微软雅黑"/>
      <charset val="134"/>
    </font>
    <font>
      <sz val="10"/>
      <color theme="1"/>
      <name val="Arial"/>
      <family val="2"/>
    </font>
    <font>
      <b/>
      <sz val="11"/>
      <name val="宋体"/>
      <charset val="134"/>
    </font>
    <font>
      <sz val="11"/>
      <name val="宋体"/>
      <charset val="134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sz val="12"/>
      <color rgb="FFFF0000"/>
      <name val="宋体"/>
      <charset val="134"/>
    </font>
    <font>
      <sz val="9"/>
      <color rgb="FF333333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249977111117893"/>
        <bgColor indexed="64"/>
      </patternFill>
    </fill>
  </fills>
  <borders count="9">
    <border>
      <left/>
      <right/>
      <top/>
      <bottom/>
      <diagonal/>
    </border>
    <border>
      <left style="medium">
        <color theme="1" tint="0.499984740745262"/>
      </left>
      <right/>
      <top style="medium">
        <color theme="1" tint="0.499984740745262"/>
      </top>
      <bottom style="dashed">
        <color theme="0" tint="-4.9989318521683403E-2"/>
      </bottom>
      <diagonal/>
    </border>
    <border>
      <left style="medium">
        <color theme="1" tint="0.499984740745262"/>
      </left>
      <right style="dashed">
        <color theme="0" tint="-4.9989318521683403E-2"/>
      </right>
      <top style="medium">
        <color theme="1" tint="0.499984740745262"/>
      </top>
      <bottom style="dashed">
        <color theme="0" tint="-4.9989318521683403E-2"/>
      </bottom>
      <diagonal/>
    </border>
    <border>
      <left/>
      <right/>
      <top style="medium">
        <color theme="1" tint="0.499984740745262"/>
      </top>
      <bottom style="dashed">
        <color theme="0" tint="-4.9989318521683403E-2"/>
      </bottom>
      <diagonal/>
    </border>
    <border>
      <left/>
      <right style="dashed">
        <color theme="0" tint="-4.9989318521683403E-2"/>
      </right>
      <top style="medium">
        <color theme="1" tint="0.499984740745262"/>
      </top>
      <bottom style="dashed">
        <color theme="0" tint="-4.9989318521683403E-2"/>
      </bottom>
      <diagonal/>
    </border>
    <border>
      <left style="medium">
        <color theme="1" tint="0.499984740745262"/>
      </left>
      <right style="dashed">
        <color theme="0" tint="-4.9989318521683403E-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dashed">
        <color theme="0" tint="-4.9989318521683403E-2"/>
      </right>
      <top/>
      <bottom/>
      <diagonal/>
    </border>
    <border>
      <left style="medium">
        <color theme="1" tint="0.499984740745262"/>
      </left>
      <right style="dashed">
        <color theme="0" tint="-4.9989318521683403E-2"/>
      </right>
      <top/>
      <bottom style="dashed">
        <color theme="0" tint="-4.9989318521683403E-2"/>
      </bottom>
      <diagonal/>
    </border>
    <border>
      <left style="medium">
        <color theme="0"/>
      </left>
      <right style="medium">
        <color theme="0" tint="-0.34998626667073579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2" borderId="0" xfId="0" applyFill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right" vertical="center"/>
      <protection locked="0"/>
    </xf>
    <xf numFmtId="177" fontId="7" fillId="2" borderId="2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right" vertical="center"/>
      <protection locked="0"/>
    </xf>
    <xf numFmtId="177" fontId="4" fillId="0" borderId="2" xfId="0" applyNumberFormat="1" applyFont="1" applyFill="1" applyBorder="1" applyAlignment="1" applyProtection="1">
      <alignment horizontal="center" vertical="center"/>
      <protection locked="0"/>
    </xf>
    <xf numFmtId="177" fontId="4" fillId="2" borderId="0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Protection="1">
      <alignment vertical="center"/>
      <protection locked="0"/>
    </xf>
    <xf numFmtId="0" fontId="8" fillId="2" borderId="0" xfId="0" applyFont="1" applyFill="1" applyAlignment="1" applyProtection="1">
      <alignment horizontal="right"/>
      <protection locked="0"/>
    </xf>
    <xf numFmtId="0" fontId="9" fillId="2" borderId="0" xfId="0" applyFont="1" applyFill="1" applyAlignment="1" applyProtection="1">
      <alignment horizontal="right" vertic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177" fontId="4" fillId="2" borderId="0" xfId="0" applyNumberFormat="1" applyFont="1" applyFill="1" applyAlignment="1" applyProtection="1">
      <alignment horizontal="center" vertical="center"/>
      <protection locked="0"/>
    </xf>
    <xf numFmtId="177" fontId="10" fillId="2" borderId="0" xfId="0" applyNumberFormat="1" applyFont="1" applyFill="1" applyBorder="1" applyAlignment="1" applyProtection="1">
      <alignment horizontal="center" vertical="center"/>
      <protection locked="0"/>
    </xf>
    <xf numFmtId="10" fontId="4" fillId="0" borderId="2" xfId="0" applyNumberFormat="1" applyFont="1" applyFill="1" applyBorder="1" applyAlignment="1" applyProtection="1">
      <alignment horizontal="center" vertical="center"/>
      <protection locked="0"/>
    </xf>
    <xf numFmtId="10" fontId="4" fillId="2" borderId="0" xfId="0" applyNumberFormat="1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Border="1" applyAlignment="1" applyProtection="1">
      <alignment horizontal="center" vertical="center"/>
      <protection locked="0"/>
    </xf>
    <xf numFmtId="10" fontId="7" fillId="2" borderId="2" xfId="0" applyNumberFormat="1" applyFont="1" applyFill="1" applyBorder="1" applyAlignment="1" applyProtection="1">
      <alignment horizontal="center" vertical="center"/>
      <protection hidden="1"/>
    </xf>
    <xf numFmtId="10" fontId="10" fillId="2" borderId="8" xfId="0" applyNumberFormat="1" applyFont="1" applyFill="1" applyBorder="1" applyAlignment="1" applyProtection="1">
      <alignment vertical="center"/>
      <protection locked="0"/>
    </xf>
    <xf numFmtId="177" fontId="11" fillId="2" borderId="0" xfId="0" applyNumberFormat="1" applyFont="1" applyFill="1" applyBorder="1" applyAlignment="1" applyProtection="1">
      <alignment horizontal="center"/>
      <protection locked="0"/>
    </xf>
    <xf numFmtId="10" fontId="11" fillId="2" borderId="0" xfId="0" applyNumberFormat="1" applyFont="1" applyFill="1" applyAlignment="1" applyProtection="1">
      <alignment horizontal="center"/>
      <protection locked="0"/>
    </xf>
    <xf numFmtId="177" fontId="10" fillId="2" borderId="0" xfId="0" applyNumberFormat="1" applyFont="1" applyFill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3" xfId="0" applyNumberFormat="1" applyFont="1" applyFill="1" applyBorder="1" applyAlignment="1" applyProtection="1">
      <alignment horizontal="center" vertical="center"/>
      <protection locked="0"/>
    </xf>
    <xf numFmtId="177" fontId="4" fillId="0" borderId="4" xfId="0" applyNumberFormat="1" applyFont="1" applyFill="1" applyBorder="1" applyAlignment="1" applyProtection="1">
      <alignment horizontal="center" vertical="center"/>
      <protection locked="0"/>
    </xf>
    <xf numFmtId="177" fontId="7" fillId="2" borderId="1" xfId="0" applyNumberFormat="1" applyFont="1" applyFill="1" applyBorder="1" applyAlignment="1" applyProtection="1">
      <alignment horizontal="center" vertical="center"/>
      <protection hidden="1"/>
    </xf>
    <xf numFmtId="177" fontId="7" fillId="2" borderId="3" xfId="0" applyNumberFormat="1" applyFont="1" applyFill="1" applyBorder="1" applyAlignment="1" applyProtection="1">
      <alignment horizontal="center" vertical="center"/>
      <protection hidden="1"/>
    </xf>
    <xf numFmtId="177" fontId="7" fillId="2" borderId="4" xfId="0" applyNumberFormat="1" applyFont="1" applyFill="1" applyBorder="1" applyAlignment="1" applyProtection="1">
      <alignment horizontal="center" vertical="center"/>
      <protection hidden="1"/>
    </xf>
    <xf numFmtId="10" fontId="7" fillId="2" borderId="5" xfId="0" applyNumberFormat="1" applyFont="1" applyFill="1" applyBorder="1" applyAlignment="1" applyProtection="1">
      <alignment horizontal="center" vertical="center"/>
      <protection hidden="1"/>
    </xf>
    <xf numFmtId="10" fontId="7" fillId="2" borderId="6" xfId="0" applyNumberFormat="1" applyFont="1" applyFill="1" applyBorder="1" applyAlignment="1" applyProtection="1">
      <alignment horizontal="center" vertical="center"/>
      <protection hidden="1"/>
    </xf>
    <xf numFmtId="10" fontId="7" fillId="2" borderId="7" xfId="0" applyNumberFormat="1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385888"/>
      <rgbColor rgb="00FEFE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BEBFF"/>
      <rgbColor rgb="00DDDDD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ED05"/>
      <color rgb="FFF8F973"/>
      <color rgb="FFFCFDD1"/>
      <color rgb="FFA9A3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GBox"/>
</file>

<file path=xl/ctrlProps/ctrlProp3.xml><?xml version="1.0" encoding="utf-8"?>
<formControlPr xmlns="http://schemas.microsoft.com/office/spreadsheetml/2009/9/main" objectType="GBox"/>
</file>

<file path=xl/ctrlProps/ctrlProp4.xml><?xml version="1.0" encoding="utf-8"?>
<formControlPr xmlns="http://schemas.microsoft.com/office/spreadsheetml/2009/9/main" objectType="GBox"/>
</file>

<file path=xl/ctrlProps/ctrlProp5.xml><?xml version="1.0" encoding="utf-8"?>
<formControlPr xmlns="http://schemas.microsoft.com/office/spreadsheetml/2009/9/main" objectType="GBox"/>
</file>

<file path=xl/ctrlProps/ctrlProp6.xml><?xml version="1.0" encoding="utf-8"?>
<formControlPr xmlns="http://schemas.microsoft.com/office/spreadsheetml/2009/9/main" objectType="G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5</xdr:row>
          <xdr:rowOff>171450</xdr:rowOff>
        </xdr:from>
        <xdr:to>
          <xdr:col>6</xdr:col>
          <xdr:colOff>95250</xdr:colOff>
          <xdr:row>9</xdr:row>
          <xdr:rowOff>69850</xdr:rowOff>
        </xdr:to>
        <xdr:sp macro="" textlink="">
          <xdr:nvSpPr>
            <xdr:cNvPr id="2064" name="Group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333333"/>
                  </a:solidFill>
                  <a:latin typeface="宋体"/>
                  <a:ea typeface="宋体"/>
                </a:rPr>
                <a:t>费用百分比录入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6</xdr:col>
          <xdr:colOff>101600</xdr:colOff>
          <xdr:row>58</xdr:row>
          <xdr:rowOff>69850</xdr:rowOff>
        </xdr:to>
        <xdr:sp macro="" textlink="">
          <xdr:nvSpPr>
            <xdr:cNvPr id="2065" name="Group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333333"/>
                  </a:solidFill>
                  <a:latin typeface="宋体"/>
                  <a:ea typeface="宋体"/>
                </a:rPr>
                <a:t>实际金额录入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12700</xdr:colOff>
          <xdr:row>0</xdr:row>
          <xdr:rowOff>12700</xdr:rowOff>
        </xdr:from>
        <xdr:to>
          <xdr:col>6</xdr:col>
          <xdr:colOff>139700</xdr:colOff>
          <xdr:row>60</xdr:row>
          <xdr:rowOff>114300</xdr:rowOff>
        </xdr:to>
        <xdr:sp macro="" textlink="">
          <xdr:nvSpPr>
            <xdr:cNvPr id="2069" name="Group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374650</xdr:colOff>
          <xdr:row>11</xdr:row>
          <xdr:rowOff>95250</xdr:rowOff>
        </xdr:from>
        <xdr:to>
          <xdr:col>6</xdr:col>
          <xdr:colOff>38100</xdr:colOff>
          <xdr:row>18</xdr:row>
          <xdr:rowOff>88900</xdr:rowOff>
        </xdr:to>
        <xdr:sp macro="" textlink="">
          <xdr:nvSpPr>
            <xdr:cNvPr id="2070" name="Group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333333"/>
                  </a:solidFill>
                  <a:latin typeface="宋体"/>
                  <a:ea typeface="宋体"/>
                </a:rPr>
                <a:t>租金及物业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19</xdr:row>
          <xdr:rowOff>107950</xdr:rowOff>
        </xdr:from>
        <xdr:to>
          <xdr:col>6</xdr:col>
          <xdr:colOff>19050</xdr:colOff>
          <xdr:row>24</xdr:row>
          <xdr:rowOff>95250</xdr:rowOff>
        </xdr:to>
        <xdr:sp macro="" textlink="">
          <xdr:nvSpPr>
            <xdr:cNvPr id="2071" name="Group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333333"/>
                  </a:solidFill>
                  <a:latin typeface="宋体"/>
                  <a:ea typeface="宋体"/>
                </a:rPr>
                <a:t>员工工资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25</xdr:row>
          <xdr:rowOff>114300</xdr:rowOff>
        </xdr:from>
        <xdr:to>
          <xdr:col>6</xdr:col>
          <xdr:colOff>50800</xdr:colOff>
          <xdr:row>56</xdr:row>
          <xdr:rowOff>19050</xdr:rowOff>
        </xdr:to>
        <xdr:sp macro="" textlink="">
          <xdr:nvSpPr>
            <xdr:cNvPr id="2072" name="Group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none" lIns="36576" tIns="27432" rIns="0" bIns="0" anchor="t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333333"/>
                  </a:solidFill>
                  <a:latin typeface="宋体"/>
                  <a:ea typeface="宋体"/>
                </a:rPr>
                <a:t>其他费用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水墨江南">
      <a:dk1>
        <a:srgbClr val="000000"/>
      </a:dk1>
      <a:lt1>
        <a:srgbClr val="FFFFFF"/>
      </a:lt1>
      <a:dk2>
        <a:srgbClr val="DEF8FF"/>
      </a:dk2>
      <a:lt2>
        <a:srgbClr val="B9D2FD"/>
      </a:lt2>
      <a:accent1>
        <a:srgbClr val="99C2FD"/>
      </a:accent1>
      <a:accent2>
        <a:srgbClr val="6C92FD"/>
      </a:accent2>
      <a:accent3>
        <a:srgbClr val="4765D8"/>
      </a:accent3>
      <a:accent4>
        <a:srgbClr val="6771AB"/>
      </a:accent4>
      <a:accent5>
        <a:srgbClr val="2E3B72"/>
      </a:accent5>
      <a:accent6>
        <a:srgbClr val="161B32"/>
      </a:accent6>
      <a:hlink>
        <a:srgbClr val="141E26"/>
      </a:hlink>
      <a:folHlink>
        <a:srgbClr val="4C579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ligraphy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  <a:satMod val="130000"/>
              </a:schemeClr>
            </a:gs>
            <a:gs pos="50000">
              <a:schemeClr val="phClr">
                <a:tint val="45000"/>
                <a:satMod val="220000"/>
              </a:schemeClr>
            </a:gs>
            <a:gs pos="100000">
              <a:schemeClr val="phClr">
                <a:tint val="90000"/>
                <a:satMod val="13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100000"/>
                <a:shade val="90000"/>
                <a:hueMod val="100000"/>
                <a:satMod val="200000"/>
              </a:schemeClr>
            </a:gs>
            <a:gs pos="50000">
              <a:schemeClr val="phClr">
                <a:tint val="100000"/>
                <a:shade val="60000"/>
                <a:hueMod val="100000"/>
                <a:satMod val="180000"/>
              </a:schemeClr>
            </a:gs>
            <a:gs pos="100000">
              <a:schemeClr val="phClr">
                <a:tint val="100000"/>
                <a:shade val="90000"/>
                <a:hueMod val="100000"/>
                <a:satMod val="200000"/>
              </a:schemeClr>
            </a:gs>
          </a:gsLst>
          <a:lin ang="540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glow rad="50600">
              <a:schemeClr val="phClr">
                <a:alpha val="40000"/>
              </a:schemeClr>
            </a:glow>
          </a:effectLst>
        </a:effectStyle>
        <a:effectStyle>
          <a:effectLst>
            <a:glow rad="101600">
              <a:schemeClr val="phClr">
                <a:alpha val="60000"/>
              </a:schemeClr>
            </a:glow>
          </a:effectLst>
          <a:scene3d>
            <a:camera prst="isometricLeftDown" fov="0">
              <a:rot lat="0" lon="0" rev="0"/>
            </a:camera>
            <a:lightRig rig="harsh" dir="tl">
              <a:rot lat="0" lon="0" rev="14280000"/>
            </a:lightRig>
          </a:scene3d>
          <a:sp3d prstMaterial="flat">
            <a:bevelT w="38100" h="50800" prst="softRound"/>
          </a:sp3d>
        </a:effectStyle>
        <a:effectStyle>
          <a:effectLst>
            <a:glow>
              <a:schemeClr val="phClr"/>
            </a:glow>
          </a:effectLst>
          <a:scene3d>
            <a:camera prst="isometricLeftDown">
              <a:rot lat="0" lon="0" rev="0"/>
            </a:camera>
            <a:lightRig rig="harsh" dir="tl">
              <a:rot lat="0" lon="0" rev="14280000"/>
            </a:lightRig>
          </a:scene3d>
          <a:sp3d extrusionH="63500" contourW="38100" prstMaterial="flat">
            <a:bevelT w="50800" h="63500" prst="softRound"/>
            <a:contourClr>
              <a:schemeClr val="phClr">
                <a:tint val="5"/>
                <a:satMod val="130000"/>
              </a:schemeClr>
            </a:contourClr>
          </a:sp3d>
        </a:effectStyle>
      </a:effectStyleLst>
      <a:bgFillStyleLst>
        <a:noFill/>
        <a:noFill/>
        <a:noFill/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EBEBFF"/>
        </a:solidFill>
        <a:ln w="15875" cap="flat" cmpd="sng" algn="ctr">
          <a:solidFill>
            <a:srgbClr val="FF0000"/>
          </a:solidFill>
          <a:prstDash val="solid"/>
          <a:bevel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showGridLines="0" tabSelected="1" zoomScale="139" zoomScaleNormal="139" workbookViewId="0">
      <selection activeCell="I22" sqref="I22"/>
    </sheetView>
  </sheetViews>
  <sheetFormatPr defaultColWidth="9" defaultRowHeight="15" x14ac:dyDescent="0.25"/>
  <cols>
    <col min="1" max="1" width="2" style="2" customWidth="1"/>
    <col min="2" max="2" width="16" style="2" customWidth="1"/>
    <col min="3" max="3" width="1.25" style="2" customWidth="1"/>
    <col min="4" max="4" width="17.08203125" style="2" customWidth="1"/>
    <col min="5" max="5" width="1.75" style="2" customWidth="1"/>
    <col min="6" max="6" width="11.25" style="2" customWidth="1"/>
    <col min="7" max="7" width="2.08203125" style="2" customWidth="1"/>
    <col min="8" max="16384" width="9" style="2"/>
  </cols>
  <sheetData>
    <row r="1" spans="1:14" ht="6" customHeight="1" x14ac:dyDescent="0.25">
      <c r="A1" s="3"/>
      <c r="B1" s="3"/>
      <c r="C1" s="3"/>
      <c r="D1" s="3"/>
      <c r="E1" s="3"/>
      <c r="F1" s="3"/>
      <c r="G1" s="3"/>
    </row>
    <row r="2" spans="1:14" ht="7" customHeight="1" x14ac:dyDescent="0.25">
      <c r="A2" s="4" t="s">
        <v>0</v>
      </c>
      <c r="B2" s="40" t="s">
        <v>1</v>
      </c>
      <c r="C2" s="40"/>
      <c r="D2" s="40"/>
      <c r="E2" s="40"/>
      <c r="F2" s="40"/>
      <c r="G2" s="5"/>
    </row>
    <row r="3" spans="1:14" ht="17" customHeight="1" x14ac:dyDescent="0.25">
      <c r="A3" s="4"/>
      <c r="B3" s="40"/>
      <c r="C3" s="40"/>
      <c r="D3" s="40"/>
      <c r="E3" s="40"/>
      <c r="F3" s="40"/>
      <c r="G3" s="5"/>
    </row>
    <row r="4" spans="1:14" ht="6" customHeight="1" x14ac:dyDescent="0.25">
      <c r="A4" s="5"/>
      <c r="B4" s="5"/>
      <c r="C4" s="5"/>
      <c r="D4" s="5"/>
      <c r="E4" s="5"/>
      <c r="F4" s="5"/>
      <c r="G4" s="5"/>
    </row>
    <row r="5" spans="1:14" ht="19" customHeight="1" x14ac:dyDescent="0.25">
      <c r="A5" s="3"/>
      <c r="B5" s="6" t="s">
        <v>2</v>
      </c>
      <c r="C5" s="7"/>
      <c r="D5" s="31">
        <v>1000000</v>
      </c>
      <c r="E5" s="32"/>
      <c r="F5" s="33"/>
      <c r="G5" s="20"/>
    </row>
    <row r="6" spans="1:14" ht="6" customHeight="1" x14ac:dyDescent="0.25">
      <c r="A6" s="3"/>
      <c r="B6" s="3"/>
      <c r="C6" s="3"/>
      <c r="D6" s="3"/>
      <c r="E6" s="3"/>
      <c r="F6" s="3"/>
      <c r="G6" s="3"/>
    </row>
    <row r="7" spans="1:14" ht="18" customHeight="1" x14ac:dyDescent="0.25">
      <c r="A7" s="3"/>
      <c r="B7" s="8"/>
      <c r="C7" s="8"/>
      <c r="D7" s="9" t="s">
        <v>3</v>
      </c>
      <c r="E7" s="9"/>
      <c r="F7" s="9" t="s">
        <v>4</v>
      </c>
      <c r="G7" s="9"/>
    </row>
    <row r="8" spans="1:14" ht="16" customHeight="1" x14ac:dyDescent="0.25">
      <c r="A8" s="3"/>
      <c r="B8" s="10" t="s">
        <v>5</v>
      </c>
      <c r="C8" s="11"/>
      <c r="D8" s="12">
        <f>D5*F8</f>
        <v>440000</v>
      </c>
      <c r="E8" s="21"/>
      <c r="F8" s="22">
        <v>0.44</v>
      </c>
      <c r="G8" s="23"/>
    </row>
    <row r="9" spans="1:14" ht="12" customHeight="1" x14ac:dyDescent="0.25">
      <c r="A9" s="3"/>
      <c r="B9" s="3"/>
      <c r="C9" s="3"/>
      <c r="D9" s="3"/>
      <c r="E9" s="3"/>
      <c r="F9" s="3"/>
      <c r="G9" s="3"/>
    </row>
    <row r="10" spans="1:14" ht="9" customHeight="1" x14ac:dyDescent="0.25">
      <c r="A10" s="3"/>
      <c r="B10" s="3"/>
      <c r="C10" s="3"/>
      <c r="D10" s="3"/>
      <c r="E10" s="3"/>
      <c r="F10" s="3"/>
      <c r="G10" s="3"/>
    </row>
    <row r="11" spans="1:14" ht="9" customHeight="1" x14ac:dyDescent="0.25">
      <c r="A11" s="3"/>
      <c r="B11" s="3"/>
      <c r="C11" s="3"/>
      <c r="D11" s="3"/>
      <c r="E11" s="3"/>
      <c r="F11" s="3"/>
      <c r="G11" s="3"/>
      <c r="I11" s="42" t="s">
        <v>6</v>
      </c>
      <c r="J11" s="41"/>
      <c r="K11" s="41"/>
      <c r="L11" s="41"/>
      <c r="M11" s="41"/>
      <c r="N11" s="41"/>
    </row>
    <row r="12" spans="1:14" ht="9" customHeight="1" x14ac:dyDescent="0.25">
      <c r="A12" s="3"/>
      <c r="B12" s="3"/>
      <c r="C12" s="3"/>
      <c r="D12" s="3"/>
      <c r="E12" s="3"/>
      <c r="F12" s="3"/>
      <c r="G12" s="3"/>
      <c r="I12" s="41"/>
      <c r="J12" s="41"/>
      <c r="K12" s="41"/>
      <c r="L12" s="41"/>
      <c r="M12" s="41"/>
      <c r="N12" s="41"/>
    </row>
    <row r="13" spans="1:14" ht="9" customHeight="1" x14ac:dyDescent="0.25">
      <c r="A13" s="3"/>
      <c r="B13" s="3"/>
      <c r="C13" s="3"/>
      <c r="D13" s="3"/>
      <c r="E13" s="3"/>
      <c r="F13" s="3"/>
      <c r="G13" s="3"/>
      <c r="I13" s="41" t="s">
        <v>7</v>
      </c>
      <c r="J13" s="41"/>
      <c r="K13" s="41"/>
      <c r="L13" s="41"/>
      <c r="M13" s="41"/>
      <c r="N13" s="41"/>
    </row>
    <row r="14" spans="1:14" ht="18" customHeight="1" x14ac:dyDescent="0.25">
      <c r="A14" s="3"/>
      <c r="B14" s="13" t="s">
        <v>8</v>
      </c>
      <c r="C14" s="13"/>
      <c r="D14" s="14">
        <v>50000</v>
      </c>
      <c r="E14" s="15"/>
      <c r="F14" s="37">
        <f>IF(D14+D16+D18=0,"",(D14+D16+D18)/$D$5)</f>
        <v>0.12</v>
      </c>
      <c r="G14" s="24"/>
      <c r="I14" s="41"/>
      <c r="J14" s="41"/>
      <c r="K14" s="41"/>
      <c r="L14" s="41"/>
      <c r="M14" s="41"/>
      <c r="N14" s="41"/>
    </row>
    <row r="15" spans="1:14" ht="4" customHeight="1" x14ac:dyDescent="0.25">
      <c r="A15" s="3"/>
      <c r="B15" s="13"/>
      <c r="C15" s="13"/>
      <c r="D15" s="15"/>
      <c r="E15" s="15"/>
      <c r="F15" s="38"/>
      <c r="G15" s="24"/>
      <c r="I15" s="41"/>
      <c r="J15" s="41"/>
      <c r="K15" s="41"/>
      <c r="L15" s="41"/>
      <c r="M15" s="41"/>
      <c r="N15" s="41"/>
    </row>
    <row r="16" spans="1:14" x14ac:dyDescent="0.25">
      <c r="A16" s="3"/>
      <c r="B16" s="13" t="s">
        <v>9</v>
      </c>
      <c r="C16" s="13"/>
      <c r="D16" s="14">
        <v>20000</v>
      </c>
      <c r="E16" s="15"/>
      <c r="F16" s="38"/>
      <c r="G16" s="24"/>
      <c r="I16" s="41"/>
      <c r="J16" s="41"/>
      <c r="K16" s="41"/>
      <c r="L16" s="41"/>
      <c r="M16" s="41"/>
      <c r="N16" s="41"/>
    </row>
    <row r="17" spans="1:7" ht="4" customHeight="1" x14ac:dyDescent="0.25">
      <c r="A17" s="3"/>
      <c r="B17" s="13"/>
      <c r="C17" s="13"/>
      <c r="D17" s="15"/>
      <c r="E17" s="15"/>
      <c r="F17" s="38"/>
      <c r="G17" s="24"/>
    </row>
    <row r="18" spans="1:7" x14ac:dyDescent="0.25">
      <c r="A18" s="3"/>
      <c r="B18" s="13" t="s">
        <v>10</v>
      </c>
      <c r="C18" s="13"/>
      <c r="D18" s="14">
        <v>50000</v>
      </c>
      <c r="E18" s="15"/>
      <c r="F18" s="39"/>
      <c r="G18" s="24"/>
    </row>
    <row r="19" spans="1:7" ht="10" customHeight="1" x14ac:dyDescent="0.25">
      <c r="A19" s="3"/>
      <c r="B19" s="13"/>
      <c r="C19" s="13"/>
      <c r="D19" s="15"/>
      <c r="E19" s="15"/>
      <c r="F19" s="25"/>
      <c r="G19" s="24"/>
    </row>
    <row r="20" spans="1:7" x14ac:dyDescent="0.25">
      <c r="A20" s="3"/>
      <c r="B20" s="13"/>
      <c r="C20" s="13"/>
      <c r="D20" s="15"/>
      <c r="E20" s="15"/>
      <c r="F20" s="25"/>
      <c r="G20" s="24"/>
    </row>
    <row r="21" spans="1:7" ht="3" customHeight="1" x14ac:dyDescent="0.25">
      <c r="A21" s="3"/>
      <c r="B21" s="13"/>
      <c r="C21" s="13"/>
      <c r="D21" s="15"/>
      <c r="E21" s="15"/>
      <c r="F21" s="25"/>
      <c r="G21" s="24"/>
    </row>
    <row r="22" spans="1:7" x14ac:dyDescent="0.25">
      <c r="A22" s="3"/>
      <c r="B22" s="13" t="s">
        <v>11</v>
      </c>
      <c r="C22" s="13"/>
      <c r="D22" s="14">
        <v>120000</v>
      </c>
      <c r="E22" s="15"/>
      <c r="F22" s="37">
        <f>IF(D22+D24=0,"",(D22+D24)/$D$5)</f>
        <v>0.13</v>
      </c>
      <c r="G22" s="24"/>
    </row>
    <row r="23" spans="1:7" ht="4" customHeight="1" x14ac:dyDescent="0.25">
      <c r="A23" s="3"/>
      <c r="B23" s="13"/>
      <c r="C23" s="13"/>
      <c r="D23" s="15"/>
      <c r="E23" s="15"/>
      <c r="F23" s="38"/>
      <c r="G23" s="24"/>
    </row>
    <row r="24" spans="1:7" x14ac:dyDescent="0.25">
      <c r="A24" s="3"/>
      <c r="B24" s="13" t="s">
        <v>12</v>
      </c>
      <c r="C24" s="13"/>
      <c r="D24" s="14">
        <v>10000</v>
      </c>
      <c r="E24" s="15"/>
      <c r="F24" s="39"/>
      <c r="G24" s="24"/>
    </row>
    <row r="25" spans="1:7" ht="10" customHeight="1" x14ac:dyDescent="0.25">
      <c r="A25" s="3"/>
      <c r="B25" s="13"/>
      <c r="C25" s="13"/>
      <c r="D25" s="15"/>
      <c r="E25" s="15"/>
      <c r="F25" s="25"/>
      <c r="G25" s="24"/>
    </row>
    <row r="26" spans="1:7" x14ac:dyDescent="0.25">
      <c r="A26" s="3"/>
      <c r="B26" s="13"/>
      <c r="C26" s="13"/>
      <c r="D26" s="15"/>
      <c r="E26" s="15"/>
      <c r="F26" s="25"/>
      <c r="G26" s="24"/>
    </row>
    <row r="27" spans="1:7" ht="4" customHeight="1" x14ac:dyDescent="0.25">
      <c r="A27" s="3"/>
      <c r="B27" s="13"/>
      <c r="C27" s="13"/>
      <c r="D27" s="15"/>
      <c r="E27" s="15"/>
      <c r="F27" s="25"/>
      <c r="G27" s="24"/>
    </row>
    <row r="28" spans="1:7" x14ac:dyDescent="0.25">
      <c r="A28" s="3"/>
      <c r="B28" s="13" t="s">
        <v>13</v>
      </c>
      <c r="C28" s="13"/>
      <c r="D28" s="14">
        <v>5000</v>
      </c>
      <c r="E28" s="15"/>
      <c r="F28" s="37">
        <f>IF(D28+D30+D32+D34+D36+D38+D40+D42=0,"",(D28+D30+D32+D34+D36+D38+D40+D42)/$D$5)</f>
        <v>2.3900000000000001E-2</v>
      </c>
      <c r="G28" s="24"/>
    </row>
    <row r="29" spans="1:7" ht="4" customHeight="1" x14ac:dyDescent="0.25">
      <c r="A29" s="3"/>
      <c r="B29" s="13"/>
      <c r="C29" s="13"/>
      <c r="D29" s="15"/>
      <c r="E29" s="15"/>
      <c r="F29" s="38"/>
      <c r="G29" s="24"/>
    </row>
    <row r="30" spans="1:7" x14ac:dyDescent="0.25">
      <c r="A30" s="3"/>
      <c r="B30" s="13" t="s">
        <v>14</v>
      </c>
      <c r="C30" s="13"/>
      <c r="D30" s="14">
        <v>12000</v>
      </c>
      <c r="E30" s="15"/>
      <c r="F30" s="38"/>
      <c r="G30" s="24"/>
    </row>
    <row r="31" spans="1:7" ht="5" customHeight="1" x14ac:dyDescent="0.25">
      <c r="A31" s="3"/>
      <c r="B31" s="13"/>
      <c r="C31" s="13"/>
      <c r="D31" s="15"/>
      <c r="E31" s="15"/>
      <c r="F31" s="38"/>
      <c r="G31" s="24"/>
    </row>
    <row r="32" spans="1:7" x14ac:dyDescent="0.25">
      <c r="A32" s="3"/>
      <c r="B32" s="13" t="s">
        <v>15</v>
      </c>
      <c r="C32" s="13"/>
      <c r="D32" s="14">
        <v>1000</v>
      </c>
      <c r="E32" s="15"/>
      <c r="F32" s="38"/>
      <c r="G32" s="24"/>
    </row>
    <row r="33" spans="1:7" ht="4" customHeight="1" x14ac:dyDescent="0.25">
      <c r="A33" s="3"/>
      <c r="B33" s="13"/>
      <c r="C33" s="13"/>
      <c r="D33" s="15"/>
      <c r="E33" s="15"/>
      <c r="F33" s="38"/>
      <c r="G33" s="24"/>
    </row>
    <row r="34" spans="1:7" x14ac:dyDescent="0.25">
      <c r="A34" s="3"/>
      <c r="B34" s="13" t="s">
        <v>16</v>
      </c>
      <c r="C34" s="13"/>
      <c r="D34" s="14">
        <v>1000</v>
      </c>
      <c r="E34" s="15"/>
      <c r="F34" s="38"/>
      <c r="G34" s="24"/>
    </row>
    <row r="35" spans="1:7" ht="4" customHeight="1" x14ac:dyDescent="0.25">
      <c r="A35" s="3"/>
      <c r="B35" s="13"/>
      <c r="C35" s="13"/>
      <c r="D35" s="15"/>
      <c r="E35" s="15"/>
      <c r="F35" s="38"/>
      <c r="G35" s="24"/>
    </row>
    <row r="36" spans="1:7" x14ac:dyDescent="0.25">
      <c r="A36" s="3"/>
      <c r="B36" s="13" t="s">
        <v>17</v>
      </c>
      <c r="C36" s="13"/>
      <c r="D36" s="14">
        <v>100</v>
      </c>
      <c r="E36" s="15"/>
      <c r="F36" s="38"/>
      <c r="G36" s="24"/>
    </row>
    <row r="37" spans="1:7" ht="4" customHeight="1" x14ac:dyDescent="0.25">
      <c r="A37" s="3"/>
      <c r="B37" s="13"/>
      <c r="C37" s="13"/>
      <c r="D37" s="15"/>
      <c r="E37" s="15"/>
      <c r="F37" s="38"/>
      <c r="G37" s="24"/>
    </row>
    <row r="38" spans="1:7" x14ac:dyDescent="0.25">
      <c r="A38" s="3"/>
      <c r="B38" s="13" t="s">
        <v>18</v>
      </c>
      <c r="C38" s="13"/>
      <c r="D38" s="14">
        <v>300</v>
      </c>
      <c r="E38" s="15"/>
      <c r="F38" s="38"/>
      <c r="G38" s="24"/>
    </row>
    <row r="39" spans="1:7" ht="4" customHeight="1" x14ac:dyDescent="0.25">
      <c r="A39" s="3"/>
      <c r="B39" s="13"/>
      <c r="C39" s="13"/>
      <c r="D39" s="15"/>
      <c r="E39" s="15"/>
      <c r="F39" s="38"/>
      <c r="G39" s="24"/>
    </row>
    <row r="40" spans="1:7" x14ac:dyDescent="0.25">
      <c r="A40" s="3"/>
      <c r="B40" s="13" t="s">
        <v>19</v>
      </c>
      <c r="C40" s="13"/>
      <c r="D40" s="14">
        <v>1000</v>
      </c>
      <c r="E40" s="15"/>
      <c r="F40" s="38"/>
      <c r="G40" s="24"/>
    </row>
    <row r="41" spans="1:7" ht="4" customHeight="1" x14ac:dyDescent="0.25">
      <c r="A41" s="3"/>
      <c r="B41" s="13"/>
      <c r="C41" s="13"/>
      <c r="D41" s="15"/>
      <c r="E41" s="15"/>
      <c r="F41" s="38"/>
      <c r="G41" s="24"/>
    </row>
    <row r="42" spans="1:7" x14ac:dyDescent="0.25">
      <c r="A42" s="3"/>
      <c r="B42" s="13" t="s">
        <v>20</v>
      </c>
      <c r="C42" s="13"/>
      <c r="D42" s="14">
        <v>3500</v>
      </c>
      <c r="E42" s="15"/>
      <c r="F42" s="39"/>
      <c r="G42" s="24"/>
    </row>
    <row r="43" spans="1:7" ht="4" customHeight="1" x14ac:dyDescent="0.25">
      <c r="A43" s="3"/>
      <c r="B43" s="13"/>
      <c r="C43" s="13"/>
      <c r="D43" s="15"/>
      <c r="E43" s="15"/>
      <c r="F43" s="25"/>
      <c r="G43" s="24"/>
    </row>
    <row r="44" spans="1:7" x14ac:dyDescent="0.25">
      <c r="A44" s="3"/>
      <c r="B44" s="13" t="s">
        <v>21</v>
      </c>
      <c r="C44" s="13"/>
      <c r="D44" s="14">
        <v>1000</v>
      </c>
      <c r="E44" s="15"/>
      <c r="F44" s="26">
        <f>IF(D44="","",D44/$D$5)</f>
        <v>1E-3</v>
      </c>
      <c r="G44" s="24"/>
    </row>
    <row r="45" spans="1:7" ht="4" customHeight="1" x14ac:dyDescent="0.25">
      <c r="A45" s="3"/>
      <c r="B45" s="13"/>
      <c r="C45" s="13"/>
      <c r="D45" s="15"/>
      <c r="E45" s="15"/>
      <c r="F45" s="25"/>
      <c r="G45" s="24"/>
    </row>
    <row r="46" spans="1:7" x14ac:dyDescent="0.25">
      <c r="A46" s="3"/>
      <c r="B46" s="13" t="s">
        <v>22</v>
      </c>
      <c r="C46" s="13"/>
      <c r="D46" s="14">
        <v>3000</v>
      </c>
      <c r="E46" s="15"/>
      <c r="F46" s="26">
        <f>IF(D46=0,"",D46/$D$5)</f>
        <v>3.0000000000000001E-3</v>
      </c>
      <c r="G46" s="24"/>
    </row>
    <row r="47" spans="1:7" ht="4" customHeight="1" x14ac:dyDescent="0.25">
      <c r="A47" s="3"/>
      <c r="B47" s="13"/>
      <c r="C47" s="13"/>
      <c r="D47" s="15"/>
      <c r="E47" s="15"/>
      <c r="F47" s="27"/>
      <c r="G47" s="24"/>
    </row>
    <row r="48" spans="1:7" x14ac:dyDescent="0.25">
      <c r="A48" s="3"/>
      <c r="B48" s="13" t="s">
        <v>23</v>
      </c>
      <c r="C48" s="13"/>
      <c r="D48" s="14">
        <v>12000</v>
      </c>
      <c r="E48" s="15"/>
      <c r="F48" s="37">
        <f>IF(D48+D50+D52=0," ",(D48+D50+D52)/D5)</f>
        <v>6.5000000000000002E-2</v>
      </c>
      <c r="G48" s="24"/>
    </row>
    <row r="49" spans="1:7" ht="4" customHeight="1" x14ac:dyDescent="0.25">
      <c r="A49" s="3"/>
      <c r="B49" s="13"/>
      <c r="C49" s="13"/>
      <c r="D49" s="15"/>
      <c r="E49" s="15"/>
      <c r="F49" s="38"/>
      <c r="G49" s="24"/>
    </row>
    <row r="50" spans="1:7" x14ac:dyDescent="0.25">
      <c r="A50" s="3"/>
      <c r="B50" s="13" t="s">
        <v>24</v>
      </c>
      <c r="C50" s="13"/>
      <c r="D50" s="14">
        <v>30000</v>
      </c>
      <c r="E50" s="15"/>
      <c r="F50" s="38"/>
      <c r="G50" s="24"/>
    </row>
    <row r="51" spans="1:7" ht="3" customHeight="1" x14ac:dyDescent="0.25">
      <c r="A51" s="3"/>
      <c r="B51" s="13"/>
      <c r="C51" s="13"/>
      <c r="D51" s="15"/>
      <c r="E51" s="15"/>
      <c r="F51" s="38"/>
      <c r="G51" s="24"/>
    </row>
    <row r="52" spans="1:7" x14ac:dyDescent="0.25">
      <c r="A52" s="3"/>
      <c r="B52" s="13" t="s">
        <v>25</v>
      </c>
      <c r="C52" s="13"/>
      <c r="D52" s="14">
        <v>23000</v>
      </c>
      <c r="E52" s="15"/>
      <c r="F52" s="39"/>
      <c r="G52" s="24"/>
    </row>
    <row r="53" spans="1:7" ht="4" customHeight="1" x14ac:dyDescent="0.25">
      <c r="A53" s="3"/>
      <c r="B53" s="13"/>
      <c r="C53" s="13"/>
      <c r="D53" s="15"/>
      <c r="E53" s="15"/>
      <c r="F53" s="25"/>
      <c r="G53" s="24"/>
    </row>
    <row r="54" spans="1:7" x14ac:dyDescent="0.25">
      <c r="A54" s="3"/>
      <c r="B54" s="13" t="s">
        <v>26</v>
      </c>
      <c r="C54" s="13"/>
      <c r="D54" s="14">
        <v>200</v>
      </c>
      <c r="E54" s="15"/>
      <c r="F54" s="37">
        <f>IF(D54+D56=0,"",(D54+D56)/$D$5)</f>
        <v>6.1999999999999998E-3</v>
      </c>
      <c r="G54" s="24"/>
    </row>
    <row r="55" spans="1:7" ht="4" customHeight="1" x14ac:dyDescent="0.25">
      <c r="A55" s="3"/>
      <c r="B55" s="13"/>
      <c r="C55" s="13"/>
      <c r="D55" s="15"/>
      <c r="E55" s="15"/>
      <c r="F55" s="38"/>
      <c r="G55" s="24"/>
    </row>
    <row r="56" spans="1:7" x14ac:dyDescent="0.25">
      <c r="A56" s="3"/>
      <c r="B56" s="13" t="s">
        <v>27</v>
      </c>
      <c r="C56" s="13"/>
      <c r="D56" s="14">
        <v>6000</v>
      </c>
      <c r="E56" s="15"/>
      <c r="F56" s="39"/>
      <c r="G56" s="24"/>
    </row>
    <row r="57" spans="1:7" s="1" customFormat="1" ht="4" customHeight="1" x14ac:dyDescent="0.25">
      <c r="A57" s="16"/>
      <c r="B57" s="13"/>
      <c r="C57" s="13"/>
      <c r="D57" s="15"/>
      <c r="E57" s="15"/>
      <c r="F57" s="25"/>
      <c r="G57" s="25"/>
    </row>
    <row r="58" spans="1:7" ht="18" customHeight="1" x14ac:dyDescent="0.3">
      <c r="A58" s="3"/>
      <c r="B58" s="17" t="s">
        <v>28</v>
      </c>
      <c r="C58" s="17"/>
      <c r="D58" s="12">
        <f>SUM(D14:D56)</f>
        <v>349100</v>
      </c>
      <c r="E58" s="28"/>
      <c r="F58" s="26">
        <f>SUM(F14:F56)</f>
        <v>0.34909999999999997</v>
      </c>
      <c r="G58" s="29"/>
    </row>
    <row r="59" spans="1:7" ht="12" customHeight="1" x14ac:dyDescent="0.25">
      <c r="A59" s="3"/>
      <c r="B59" s="3"/>
      <c r="C59" s="3"/>
      <c r="D59" s="3"/>
      <c r="E59" s="3"/>
      <c r="F59" s="3"/>
      <c r="G59" s="3"/>
    </row>
    <row r="60" spans="1:7" ht="15" customHeight="1" x14ac:dyDescent="0.25">
      <c r="A60" s="3"/>
      <c r="B60" s="18" t="s">
        <v>29</v>
      </c>
      <c r="C60" s="19"/>
      <c r="D60" s="34">
        <f>D5-D8-D58</f>
        <v>210900</v>
      </c>
      <c r="E60" s="35"/>
      <c r="F60" s="36"/>
      <c r="G60" s="30"/>
    </row>
    <row r="61" spans="1:7" ht="9" customHeight="1" x14ac:dyDescent="0.25">
      <c r="A61" s="3"/>
      <c r="B61" s="3"/>
      <c r="C61" s="3"/>
      <c r="D61" s="3"/>
      <c r="E61" s="3"/>
      <c r="F61" s="3"/>
      <c r="G61" s="3"/>
    </row>
  </sheetData>
  <protectedRanges>
    <protectedRange sqref="F8" name="区域2" securityDescriptor=""/>
    <protectedRange sqref="D5" name="区域1" securityDescriptor=""/>
    <protectedRange sqref="D30" name="区域9" securityDescriptor=""/>
    <protectedRange sqref="D28" name="区域8" securityDescriptor=""/>
    <protectedRange sqref="D22" name="区域7" securityDescriptor=""/>
    <protectedRange sqref="D18" name="区域6" securityDescriptor=""/>
    <protectedRange sqref="D24" name="区域5" securityDescriptor=""/>
    <protectedRange sqref="D16" name="区域4" securityDescriptor=""/>
    <protectedRange sqref="D14" name="区域3" securityDescriptor=""/>
    <protectedRange sqref="D56" name="区域22" securityDescriptor=""/>
    <protectedRange sqref="D54" name="区域21" securityDescriptor=""/>
    <protectedRange sqref="D52" name="区域20" securityDescriptor=""/>
    <protectedRange sqref="D50" name="区域19" securityDescriptor=""/>
    <protectedRange sqref="D48" name="区域18" securityDescriptor=""/>
    <protectedRange sqref="D46" name="区域17" securityDescriptor=""/>
    <protectedRange sqref="D44" name="区域16" securityDescriptor=""/>
    <protectedRange sqref="D42" name="区域15" securityDescriptor=""/>
    <protectedRange sqref="D40" name="区域14" securityDescriptor=""/>
    <protectedRange sqref="D38" name="区域13" securityDescriptor=""/>
    <protectedRange sqref="D36" name="区域12" securityDescriptor=""/>
    <protectedRange sqref="D34" name="区域11" securityDescriptor=""/>
    <protectedRange sqref="D32" name="区域10" securityDescriptor=""/>
  </protectedRanges>
  <mergeCells count="11">
    <mergeCell ref="B2:F3"/>
    <mergeCell ref="I13:N14"/>
    <mergeCell ref="I15:N16"/>
    <mergeCell ref="I11:N12"/>
    <mergeCell ref="D5:F5"/>
    <mergeCell ref="D60:F60"/>
    <mergeCell ref="F14:F18"/>
    <mergeCell ref="F22:F24"/>
    <mergeCell ref="F28:F42"/>
    <mergeCell ref="F48:F52"/>
    <mergeCell ref="F54:F56"/>
  </mergeCells>
  <phoneticPr fontId="14" type="noConversion"/>
  <pageMargins left="0.75" right="0.75" top="1" bottom="1" header="0.5" footer="0.5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4" r:id="rId4" name="Group Box 16">
              <controlPr defaultSize="0" autoPict="0">
                <anchor moveWithCells="1">
                  <from>
                    <xdr:col>1</xdr:col>
                    <xdr:colOff>12700</xdr:colOff>
                    <xdr:row>5</xdr:row>
                    <xdr:rowOff>171450</xdr:rowOff>
                  </from>
                  <to>
                    <xdr:col>6</xdr:col>
                    <xdr:colOff>95250</xdr:colOff>
                    <xdr:row>9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5" name="Group Box 17">
              <controlPr defaultSize="0" autoPict="0">
                <anchor moveWithCells="1">
                  <from>
                    <xdr:col>1</xdr:col>
                    <xdr:colOff>0</xdr:colOff>
                    <xdr:row>10</xdr:row>
                    <xdr:rowOff>0</xdr:rowOff>
                  </from>
                  <to>
                    <xdr:col>6</xdr:col>
                    <xdr:colOff>101600</xdr:colOff>
                    <xdr:row>58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6" name="Group Box 21">
              <controlPr defaultSize="0" autoPict="0">
                <anchor moveWithCells="1">
                  <from>
                    <xdr:col>0</xdr:col>
                    <xdr:colOff>12700</xdr:colOff>
                    <xdr:row>0</xdr:row>
                    <xdr:rowOff>12700</xdr:rowOff>
                  </from>
                  <to>
                    <xdr:col>6</xdr:col>
                    <xdr:colOff>139700</xdr:colOff>
                    <xdr:row>60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7" name="Group Box 22">
              <controlPr defaultSize="0" autoPict="0">
                <anchor moveWithCells="1">
                  <from>
                    <xdr:col>1</xdr:col>
                    <xdr:colOff>374650</xdr:colOff>
                    <xdr:row>11</xdr:row>
                    <xdr:rowOff>95250</xdr:rowOff>
                  </from>
                  <to>
                    <xdr:col>6</xdr:col>
                    <xdr:colOff>38100</xdr:colOff>
                    <xdr:row>18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8" name="Group Box 23">
              <controlPr defaultSize="0" autoPict="0">
                <anchor moveWithCells="1">
                  <from>
                    <xdr:col>1</xdr:col>
                    <xdr:colOff>361950</xdr:colOff>
                    <xdr:row>19</xdr:row>
                    <xdr:rowOff>107950</xdr:rowOff>
                  </from>
                  <to>
                    <xdr:col>6</xdr:col>
                    <xdr:colOff>19050</xdr:colOff>
                    <xdr:row>24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9" name="Group Box 24">
              <controlPr defaultSize="0" autoPict="0">
                <anchor moveWithCells="1">
                  <from>
                    <xdr:col>1</xdr:col>
                    <xdr:colOff>361950</xdr:colOff>
                    <xdr:row>25</xdr:row>
                    <xdr:rowOff>114300</xdr:rowOff>
                  </from>
                  <to>
                    <xdr:col>6</xdr:col>
                    <xdr:colOff>50800</xdr:colOff>
                    <xdr:row>56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餐饮利润预估表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cloin Liu</dc:creator>
  <cp:lastModifiedBy>疏勤</cp:lastModifiedBy>
  <dcterms:created xsi:type="dcterms:W3CDTF">2015-05-11T19:25:00Z</dcterms:created>
  <dcterms:modified xsi:type="dcterms:W3CDTF">2021-05-12T05:41:33Z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2052-3.3.1.5149</vt:lpwstr>
  </property>
  <property fmtid="{D5CDD505-2E9C-101B-9397-08002B2CF9AE}" pid="3" name="KSOReadingLayout">
    <vt:bool>false</vt:bool>
  </property>
</Properties>
</file>